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К ВПР ОО" sheetId="1" state="visible" r:id="rId2"/>
  </sheets>
  <definedNames>
    <definedName function="false" hidden="true" localSheetId="0" name="_xlnm._FilterDatabase" vbProcedure="false">'ДК ВПР ОО'!$A$6:$AB$24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<sst xmlns="http://schemas.openxmlformats.org/spreadsheetml/2006/main" count="74" uniqueCount="72">
  <si>
    <t xml:space="preserve">Диагностическая карта анализа ВПР в ОО</t>
  </si>
  <si>
    <t xml:space="preserve">Карта анализа результатов ВПР и текущей успеваемости обучающихся в 7 классе в 2020-2021 учебном году</t>
  </si>
  <si>
    <t xml:space="preserve">МОБУ "СОШ с.Ивано-Кувалат" Зилаирского района Республики Башкортостан   </t>
  </si>
  <si>
    <t xml:space="preserve">Общее количество обучающихся в классе, чел.:</t>
  </si>
  <si>
    <t xml:space="preserve">Класс, литер</t>
  </si>
  <si>
    <t xml:space="preserve">Вариант (или отсутствовал)</t>
  </si>
  <si>
    <t xml:space="preserve">Русский язык</t>
  </si>
  <si>
    <t xml:space="preserve">№ п/п</t>
  </si>
  <si>
    <t xml:space="preserve">КОД участника ВПР</t>
  </si>
  <si>
    <t xml:space="preserve">отметка за предыдущий триместр/четверть/полугодие</t>
  </si>
  <si>
    <t xml:space="preserve">Результаты выполнения ВПР в текущем учебном году по предмету по пятибалльной шкале оценивания</t>
  </si>
  <si>
    <t xml:space="preserve"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</si>
  <si>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</si>
  <si>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 xml:space="preserve">Количество привлечённых наблюдателей за процедурой проведения ВПР (чел.)</t>
  </si>
  <si>
    <t xml:space="preserve">Количество привлечённых наблюдателей за процедурой проверки ВПР (чел.)</t>
  </si>
  <si>
    <t xml:space="preserve"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</si>
  <si>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 xml:space="preserve">Подтвердил</t>
  </si>
  <si>
    <t xml:space="preserve">Повысил</t>
  </si>
  <si>
    <t xml:space="preserve">Понизил</t>
  </si>
  <si>
    <t xml:space="preserve">Задания ВПР,  по которым обучающийся набрал 0 или минимальное количество баллов</t>
  </si>
  <si>
    <t xml:space="preserve">Темы, требующие дополнитеной проработки (прописать для каждого обучающегося)</t>
  </si>
  <si>
    <t xml:space="preserve">1К2, 3 (1), 3 (2), 9</t>
  </si>
  <si>
    <t xml:space="preserve">Соблюдение пукнктуационных норм, тема "Предлог", основная мысль текста</t>
  </si>
  <si>
    <t xml:space="preserve">1 К1, 1К2, 2К3, 4 (1), 6, 11 (1), 11 (2)</t>
  </si>
  <si>
    <t xml:space="preserve">"Орфография", "Пунктуация", "Союзы", "Предологи", "Тема и идея текста" </t>
  </si>
  <si>
    <t xml:space="preserve">2 К2, 3 (1), 3 (2), 4 (1), 4 (2), 12</t>
  </si>
  <si>
    <t xml:space="preserve">"Словообразовательный разбор", "Предлоги", "Союзы", "Лексика"</t>
  </si>
  <si>
    <t xml:space="preserve">1 К1, 1К2, 2К3, 3 (1), 3 (2), 6, 7 (1), 7 (2), 10, 11 (2), 13 (2)</t>
  </si>
  <si>
    <t xml:space="preserve">"Орфография и пунктуация", "Морфологический разбор", "Предлоги", "Союзы", "Тема и идея текста" , "Лексика"</t>
  </si>
  <si>
    <t xml:space="preserve">1 К1, 1 К2, 1К3, 2К1, 2К2, 2К3, 2К4, 3 (1), 3 (2), 6, 7 (1), 7 (2), 8 (1), 8 (2), 9, 10, 11 (1), 11 (2), 12, 13 (1), 13 (2), 14</t>
  </si>
  <si>
    <t xml:space="preserve">"Орфография и пунктуация", все виды разбора, "Предлоги", "Союзы", "Тема и идея текста" , "Лексика"</t>
  </si>
  <si>
    <t xml:space="preserve">1К1, 1К2, 2К3, 3 (1), 4 (1), 6, 7 (1), 7 (2), 10, 11(2), 12</t>
  </si>
  <si>
    <t xml:space="preserve">"Орфография и пунктуация", "Морфологический разбор", "Предлоги", "Союзы", "Тема и идея текста" , "Виды текста", "Лексика"</t>
  </si>
  <si>
    <t xml:space="preserve">1К1, 1К2, 2К4, 3 (1), 3 (2), 4 (2), 5, 6, 7 (1), 7 (2)</t>
  </si>
  <si>
    <t xml:space="preserve">"Орфография и пунктуация", "Словообразовательный разбор", "Предлоги", "Союзы", "Орфоэпия"</t>
  </si>
  <si>
    <t xml:space="preserve">1К1, 1К2, 2К3, 3 (1), 3 (2), 4 (1), 4 (2), 7 (2), 8 (1), 8 (2)</t>
  </si>
  <si>
    <t xml:space="preserve">"Орфография и пунктуация", "Морфологический разбор", "Предлоги", "Союзы", "Причастный оборот", "Деепричастный оборот", "Лексика"</t>
  </si>
  <si>
    <t xml:space="preserve">1К2, 3 (2), 6, 7 (2), 13 (2)</t>
  </si>
  <si>
    <t xml:space="preserve">"Пунктуация", "Предлоги", "Грамматика", "Лексика"</t>
  </si>
  <si>
    <t xml:space="preserve">ИТОГО: в столбце "В" прописать кол-во участников ВПР (для формулы) </t>
  </si>
  <si>
    <t xml:space="preserve">Участники ВПР, В % :</t>
  </si>
  <si>
    <t xml:space="preserve">Номера задний, с котрыми не справились большинство обучающихся в классе:  1К1, 1К2, 2К3, 3 (1), 3 (2), 6, 7 (2)</t>
  </si>
  <si>
    <t xml:space="preserve">Успеваемость ВПР</t>
  </si>
  <si>
    <t xml:space="preserve">Качество обученности ВПР</t>
  </si>
  <si>
    <t xml:space="preserve">СОУ ВПР</t>
  </si>
  <si>
    <t xml:space="preserve">подсчитывается по формуле:</t>
  </si>
  <si>
    <t xml:space="preserve">количество отметок в классе:</t>
  </si>
  <si>
    <t xml:space="preserve">Доля повысивших, подтвердивших, понизивших рез-ты, в %:</t>
  </si>
  <si>
    <t xml:space="preserve">за предыдущий триместр/четв/полуг:</t>
  </si>
  <si>
    <t xml:space="preserve">за ВПР:</t>
  </si>
  <si>
    <t xml:space="preserve">процент отметок в классе:</t>
  </si>
  <si>
    <t xml:space="preserve">количество "5":</t>
  </si>
  <si>
    <t xml:space="preserve">процент "5":</t>
  </si>
  <si>
    <t xml:space="preserve">Успеваемость по предмету</t>
  </si>
  <si>
    <t xml:space="preserve">Качество обученности по предмету</t>
  </si>
  <si>
    <t xml:space="preserve">СОУ по предмету</t>
  </si>
  <si>
    <t xml:space="preserve">количество "4":</t>
  </si>
  <si>
    <t xml:space="preserve">процент "4":</t>
  </si>
  <si>
    <t xml:space="preserve">количество "3":</t>
  </si>
  <si>
    <t xml:space="preserve">процент "3":</t>
  </si>
  <si>
    <t xml:space="preserve">количество "2":</t>
  </si>
  <si>
    <t xml:space="preserve">процент "2":</t>
  </si>
  <si>
    <t xml:space="preserve">Установлены формулы, подчитывается автоматически (для 4,5,7 столбика -среднее значение)</t>
  </si>
  <si>
    <t xml:space="preserve"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</si>
  <si>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 xml:space="preserve"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</si>
  <si>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</si>
  <si>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 xml:space="preserve">https://aujc.ru/onlajn-kalkulyator-dlya-uchitelej/</t>
  </si>
  <si>
    <t xml:space="preserve">ссылка на онлайн калькулятор</t>
  </si>
  <si>
    <t xml:space="preserve">Руководитель ОО Трифонова Ольга Анатольевна</t>
  </si>
  <si>
    <t xml:space="preserve">(подпись) _______________(расшифровка) ______________________________</t>
  </si>
  <si>
    <t xml:space="preserve">Учитель-предметник Хачина Тамара Анатольевна                                                                   (подпись) __________________(расшифровка)_____________</t>
  </si>
  <si>
    <t xml:space="preserve">Дата заполнения карты   «17» апреля 2021 г.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</si>
</sst>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"/>
    <numFmt numFmtId="166" formatCode="#,##0"/>
    <numFmt numFmtId="167" formatCode="0.00"/>
    <numFmt numFmtId="168" formatCode="0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 val="true"/>
      <vertAlign val="subscript"/>
      <sz val="14"/>
      <color rgb="FF000000"/>
      <name val="Times New Roman"/>
      <family val="1"/>
      <charset val="204"/>
    </font>
    <font>
      <i val="true"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1"/>
    </font>
    <font>
      <u val="single"/>
      <sz val="11"/>
      <color rgb="FF0563C1"/>
      <name val="Calibri"/>
      <family val="2"/>
      <charset val="1"/>
    </font>
    <font>
      <i val="true"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5" fontId="0" fillId="3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4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4" xfId="0" applyFont="fals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ujc.ru/onlajn-kalkulyator-dlya-uchitelej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7" activeCellId="0" sqref="A17"/>
    </sheetView>
  </sheetViews>
  <sheetFormatPr defaultRowHeight="15" zeroHeight="false" outlineLevelRow="0" outlineLevelCol="0"/>
  <cols>
    <col collapsed="false" customWidth="true" hidden="false" outlineLevel="0" max="1" min="1" style="0" width="14.28"/>
    <col collapsed="false" customWidth="true" hidden="false" outlineLevel="0" max="2" min="2" style="0" width="21.43"/>
    <col collapsed="false" customWidth="true" hidden="false" outlineLevel="0" max="3" min="3" style="0" width="7.85"/>
    <col collapsed="false" customWidth="true" hidden="false" outlineLevel="0" max="4" min="4" style="0" width="9.71"/>
    <col collapsed="false" customWidth="true" hidden="false" outlineLevel="0" max="5" min="5" style="0" width="17.85"/>
    <col collapsed="false" customWidth="true" hidden="false" outlineLevel="0" max="6" min="6" style="0" width="19.71"/>
    <col collapsed="false" customWidth="true" hidden="false" outlineLevel="0" max="7" min="7" style="0" width="16.28"/>
    <col collapsed="false" customWidth="true" hidden="false" outlineLevel="0" max="8" min="8" style="0" width="17.28"/>
    <col collapsed="false" customWidth="true" hidden="false" outlineLevel="0" max="9" min="9" style="0" width="17.43"/>
    <col collapsed="false" customWidth="true" hidden="false" outlineLevel="0" max="10" min="10" style="0" width="16.85"/>
    <col collapsed="false" customWidth="true" hidden="false" outlineLevel="0" max="11" min="11" style="0" width="15"/>
    <col collapsed="false" customWidth="true" hidden="false" outlineLevel="0" max="12" min="12" style="0" width="17.43"/>
    <col collapsed="false" customWidth="true" hidden="false" outlineLevel="0" max="13" min="13" style="1" width="33.14"/>
    <col collapsed="false" customWidth="true" hidden="false" outlineLevel="0" max="14" min="14" style="1" width="53.28"/>
    <col collapsed="false" customWidth="true" hidden="false" outlineLevel="0" max="15" min="15" style="0" width="16.43"/>
    <col collapsed="false" customWidth="true" hidden="false" outlineLevel="0" max="16" min="16" style="0" width="17"/>
    <col collapsed="false" customWidth="true" hidden="false" outlineLevel="0" max="17" min="17" style="0" width="14.57"/>
    <col collapsed="false" customWidth="true" hidden="false" outlineLevel="0" max="1025" min="18" style="0" width="8.53"/>
  </cols>
  <sheetData>
    <row r="1" customFormat="false" ht="21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24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false" ht="60" hidden="false" customHeight="true" outlineLevel="0" collapsed="false">
      <c r="A4" s="5" t="s">
        <v>3</v>
      </c>
      <c r="B4" s="6" t="n">
        <v>9</v>
      </c>
      <c r="C4" s="7" t="s">
        <v>4</v>
      </c>
      <c r="D4" s="7" t="s">
        <v>5</v>
      </c>
      <c r="E4" s="8" t="s">
        <v>6</v>
      </c>
      <c r="F4" s="8"/>
      <c r="G4" s="8"/>
      <c r="H4" s="8"/>
      <c r="I4" s="8"/>
      <c r="J4" s="8"/>
      <c r="K4" s="8"/>
      <c r="L4" s="8"/>
      <c r="M4" s="8"/>
      <c r="N4" s="8"/>
    </row>
    <row r="5" s="17" customFormat="true" ht="58.5" hidden="false" customHeight="true" outlineLevel="0" collapsed="false">
      <c r="A5" s="9" t="s">
        <v>7</v>
      </c>
      <c r="B5" s="10" t="s">
        <v>8</v>
      </c>
      <c r="C5" s="7"/>
      <c r="D5" s="7"/>
      <c r="E5" s="11" t="s">
        <v>9</v>
      </c>
      <c r="F5" s="12" t="s">
        <v>10</v>
      </c>
      <c r="G5" s="13" t="s">
        <v>11</v>
      </c>
      <c r="H5" s="13"/>
      <c r="I5" s="13"/>
      <c r="J5" s="14" t="s">
        <v>12</v>
      </c>
      <c r="K5" s="15" t="s">
        <v>13</v>
      </c>
      <c r="L5" s="15" t="s">
        <v>14</v>
      </c>
      <c r="M5" s="16" t="s">
        <v>15</v>
      </c>
      <c r="N5" s="16"/>
    </row>
    <row r="6" customFormat="false" ht="52.5" hidden="false" customHeight="true" outlineLevel="0" collapsed="false">
      <c r="A6" s="9"/>
      <c r="B6" s="10"/>
      <c r="C6" s="7"/>
      <c r="D6" s="7"/>
      <c r="E6" s="11"/>
      <c r="F6" s="12"/>
      <c r="G6" s="18" t="s">
        <v>16</v>
      </c>
      <c r="H6" s="18" t="s">
        <v>17</v>
      </c>
      <c r="I6" s="18" t="s">
        <v>18</v>
      </c>
      <c r="J6" s="14"/>
      <c r="K6" s="15"/>
      <c r="L6" s="15"/>
      <c r="M6" s="19" t="s">
        <v>19</v>
      </c>
      <c r="N6" s="20" t="s">
        <v>20</v>
      </c>
    </row>
    <row r="7" customFormat="false" ht="23.45" hidden="false" customHeight="true" outlineLevel="0" collapsed="false">
      <c r="A7" s="21" t="n">
        <v>1</v>
      </c>
      <c r="B7" s="7" t="n">
        <v>2</v>
      </c>
      <c r="C7" s="7" t="n">
        <v>3</v>
      </c>
      <c r="D7" s="7"/>
      <c r="E7" s="7" t="n">
        <v>4</v>
      </c>
      <c r="F7" s="7" t="n">
        <v>5</v>
      </c>
      <c r="G7" s="7" t="n">
        <v>6</v>
      </c>
      <c r="H7" s="7" t="n">
        <v>7</v>
      </c>
      <c r="I7" s="7" t="n">
        <v>8</v>
      </c>
      <c r="J7" s="7" t="n">
        <v>9</v>
      </c>
      <c r="K7" s="7" t="n">
        <v>10</v>
      </c>
      <c r="L7" s="7" t="n">
        <v>11</v>
      </c>
      <c r="M7" s="7" t="n">
        <v>12</v>
      </c>
      <c r="N7" s="7" t="n">
        <v>13</v>
      </c>
    </row>
    <row r="8" customFormat="false" ht="30" hidden="false" customHeight="false" outlineLevel="0" collapsed="false">
      <c r="A8" s="21" t="n">
        <v>1</v>
      </c>
      <c r="B8" s="7" t="n">
        <v>70001</v>
      </c>
      <c r="C8" s="7" t="n">
        <v>7</v>
      </c>
      <c r="D8" s="7" t="n">
        <v>1</v>
      </c>
      <c r="E8" s="22" t="n">
        <v>4</v>
      </c>
      <c r="F8" s="7" t="n">
        <v>4</v>
      </c>
      <c r="G8" s="14" t="n">
        <v>1</v>
      </c>
      <c r="H8" s="14"/>
      <c r="I8" s="14"/>
      <c r="J8" s="14" t="n">
        <v>4</v>
      </c>
      <c r="K8" s="23" t="n">
        <v>1</v>
      </c>
      <c r="L8" s="23" t="n">
        <v>1</v>
      </c>
      <c r="M8" s="24" t="s">
        <v>21</v>
      </c>
      <c r="N8" s="25" t="s">
        <v>22</v>
      </c>
    </row>
    <row r="9" customFormat="false" ht="31.5" hidden="false" customHeight="false" outlineLevel="0" collapsed="false">
      <c r="A9" s="21" t="n">
        <v>2</v>
      </c>
      <c r="B9" s="7" t="n">
        <v>70002</v>
      </c>
      <c r="C9" s="7" t="n">
        <v>7</v>
      </c>
      <c r="D9" s="7" t="n">
        <v>2</v>
      </c>
      <c r="E9" s="22" t="n">
        <v>3</v>
      </c>
      <c r="F9" s="7" t="n">
        <v>3</v>
      </c>
      <c r="G9" s="14" t="n">
        <v>1</v>
      </c>
      <c r="H9" s="14"/>
      <c r="I9" s="14"/>
      <c r="J9" s="14" t="n">
        <v>3</v>
      </c>
      <c r="K9" s="23"/>
      <c r="L9" s="23"/>
      <c r="M9" s="24" t="s">
        <v>23</v>
      </c>
      <c r="N9" s="25" t="s">
        <v>24</v>
      </c>
      <c r="Q9" s="26"/>
    </row>
    <row r="10" customFormat="false" ht="30" hidden="false" customHeight="false" outlineLevel="0" collapsed="false">
      <c r="A10" s="21" t="n">
        <v>3</v>
      </c>
      <c r="B10" s="7" t="n">
        <v>70003</v>
      </c>
      <c r="C10" s="7" t="n">
        <v>7</v>
      </c>
      <c r="D10" s="7" t="n">
        <v>2</v>
      </c>
      <c r="E10" s="22" t="n">
        <v>4</v>
      </c>
      <c r="F10" s="7" t="n">
        <v>4</v>
      </c>
      <c r="G10" s="14" t="n">
        <v>1</v>
      </c>
      <c r="H10" s="14"/>
      <c r="I10" s="14"/>
      <c r="J10" s="14" t="n">
        <v>4</v>
      </c>
      <c r="K10" s="23"/>
      <c r="L10" s="23"/>
      <c r="M10" s="24" t="s">
        <v>25</v>
      </c>
      <c r="N10" s="25" t="s">
        <v>26</v>
      </c>
    </row>
    <row r="11" customFormat="false" ht="45" hidden="false" customHeight="false" outlineLevel="0" collapsed="false">
      <c r="A11" s="21" t="n">
        <v>4</v>
      </c>
      <c r="B11" s="7" t="n">
        <v>70004</v>
      </c>
      <c r="C11" s="7" t="n">
        <v>7</v>
      </c>
      <c r="D11" s="7" t="n">
        <v>1</v>
      </c>
      <c r="E11" s="22" t="n">
        <v>3</v>
      </c>
      <c r="F11" s="7" t="n">
        <v>3</v>
      </c>
      <c r="G11" s="14" t="n">
        <v>1</v>
      </c>
      <c r="H11" s="14"/>
      <c r="I11" s="14"/>
      <c r="J11" s="14" t="n">
        <v>2</v>
      </c>
      <c r="K11" s="23"/>
      <c r="L11" s="23"/>
      <c r="M11" s="24" t="s">
        <v>27</v>
      </c>
      <c r="N11" s="25" t="s">
        <v>28</v>
      </c>
    </row>
    <row r="12" customFormat="false" ht="54.6" hidden="false" customHeight="true" outlineLevel="0" collapsed="false">
      <c r="A12" s="21" t="n">
        <v>5</v>
      </c>
      <c r="B12" s="7" t="n">
        <v>70005</v>
      </c>
      <c r="C12" s="7" t="n">
        <v>7</v>
      </c>
      <c r="D12" s="7" t="n">
        <v>1</v>
      </c>
      <c r="E12" s="22" t="n">
        <v>3</v>
      </c>
      <c r="F12" s="7" t="n">
        <v>2</v>
      </c>
      <c r="G12" s="14"/>
      <c r="H12" s="14"/>
      <c r="I12" s="14" t="n">
        <v>1</v>
      </c>
      <c r="J12" s="14" t="n">
        <v>2</v>
      </c>
      <c r="K12" s="23"/>
      <c r="L12" s="23"/>
      <c r="M12" s="24" t="s">
        <v>29</v>
      </c>
      <c r="N12" s="25" t="s">
        <v>30</v>
      </c>
    </row>
    <row r="13" customFormat="false" ht="45" hidden="false" customHeight="false" outlineLevel="0" collapsed="false">
      <c r="A13" s="21" t="n">
        <v>6</v>
      </c>
      <c r="B13" s="7" t="n">
        <v>70006</v>
      </c>
      <c r="C13" s="7" t="n">
        <v>7</v>
      </c>
      <c r="D13" s="7" t="n">
        <v>1</v>
      </c>
      <c r="E13" s="22" t="n">
        <v>3</v>
      </c>
      <c r="F13" s="7" t="n">
        <v>3</v>
      </c>
      <c r="G13" s="14" t="n">
        <v>1</v>
      </c>
      <c r="H13" s="14"/>
      <c r="I13" s="14"/>
      <c r="J13" s="14" t="n">
        <v>3</v>
      </c>
      <c r="K13" s="23"/>
      <c r="L13" s="23"/>
      <c r="M13" s="27" t="s">
        <v>31</v>
      </c>
      <c r="N13" s="25" t="s">
        <v>32</v>
      </c>
    </row>
    <row r="14" customFormat="false" ht="31.5" hidden="false" customHeight="false" outlineLevel="0" collapsed="false">
      <c r="A14" s="21" t="n">
        <v>7</v>
      </c>
      <c r="B14" s="7" t="n">
        <v>70007</v>
      </c>
      <c r="C14" s="7" t="n">
        <v>7</v>
      </c>
      <c r="D14" s="7" t="n">
        <v>2</v>
      </c>
      <c r="E14" s="22" t="n">
        <v>3</v>
      </c>
      <c r="F14" s="7" t="n">
        <v>3</v>
      </c>
      <c r="G14" s="14" t="n">
        <v>1</v>
      </c>
      <c r="H14" s="14"/>
      <c r="I14" s="14"/>
      <c r="J14" s="14" t="n">
        <v>3</v>
      </c>
      <c r="K14" s="23"/>
      <c r="L14" s="23"/>
      <c r="M14" s="27" t="s">
        <v>33</v>
      </c>
      <c r="N14" s="25" t="s">
        <v>34</v>
      </c>
    </row>
    <row r="15" customFormat="false" ht="45" hidden="false" customHeight="false" outlineLevel="0" collapsed="false">
      <c r="A15" s="21" t="n">
        <v>8</v>
      </c>
      <c r="B15" s="7" t="n">
        <v>70008</v>
      </c>
      <c r="C15" s="7" t="n">
        <v>7</v>
      </c>
      <c r="D15" s="7" t="n">
        <v>2</v>
      </c>
      <c r="E15" s="22" t="n">
        <v>3</v>
      </c>
      <c r="F15" s="7" t="n">
        <v>3</v>
      </c>
      <c r="G15" s="14" t="n">
        <v>1</v>
      </c>
      <c r="H15" s="14"/>
      <c r="I15" s="14"/>
      <c r="J15" s="14" t="n">
        <v>3</v>
      </c>
      <c r="K15" s="23"/>
      <c r="L15" s="23"/>
      <c r="M15" s="27" t="s">
        <v>35</v>
      </c>
      <c r="N15" s="25" t="s">
        <v>36</v>
      </c>
    </row>
    <row r="16" customFormat="false" ht="30" hidden="false" customHeight="true" outlineLevel="0" collapsed="false">
      <c r="A16" s="21" t="n">
        <v>9</v>
      </c>
      <c r="B16" s="7" t="n">
        <v>70009</v>
      </c>
      <c r="C16" s="7" t="n">
        <v>7</v>
      </c>
      <c r="D16" s="7" t="n">
        <v>1</v>
      </c>
      <c r="E16" s="22" t="n">
        <v>4</v>
      </c>
      <c r="F16" s="7" t="n">
        <v>4</v>
      </c>
      <c r="G16" s="14" t="n">
        <v>1</v>
      </c>
      <c r="H16" s="14"/>
      <c r="I16" s="14"/>
      <c r="J16" s="14" t="n">
        <v>4</v>
      </c>
      <c r="K16" s="23"/>
      <c r="L16" s="23"/>
      <c r="M16" s="27" t="s">
        <v>37</v>
      </c>
      <c r="N16" s="25" t="s">
        <v>38</v>
      </c>
    </row>
    <row r="17" customFormat="false" ht="73.7" hidden="false" customHeight="true" outlineLevel="0" collapsed="false">
      <c r="A17" s="28" t="s">
        <v>39</v>
      </c>
      <c r="B17" s="29" t="n">
        <v>9</v>
      </c>
      <c r="C17" s="30" t="s">
        <v>40</v>
      </c>
      <c r="D17" s="31" t="n">
        <f aca="false">B17*100/B4</f>
        <v>100</v>
      </c>
      <c r="E17" s="32" t="n">
        <f aca="false">AVERAGE(E8:E16)</f>
        <v>3.33333333333333</v>
      </c>
      <c r="F17" s="32" t="n">
        <f aca="false">AVERAGE(F8:F16)</f>
        <v>3.22222222222222</v>
      </c>
      <c r="G17" s="33" t="n">
        <f aca="false">SUM(G8:G16)</f>
        <v>8</v>
      </c>
      <c r="H17" s="33" t="n">
        <f aca="false">SUM(H8:H16)</f>
        <v>0</v>
      </c>
      <c r="I17" s="33" t="n">
        <f aca="false">SUM(I8:I16)</f>
        <v>1</v>
      </c>
      <c r="J17" s="32" t="n">
        <f aca="false">AVERAGE(J8:J16)</f>
        <v>3.11111111111111</v>
      </c>
      <c r="K17" s="32" t="n">
        <f aca="false">SUM(K8:K16)</f>
        <v>1</v>
      </c>
      <c r="L17" s="34" t="n">
        <f aca="false">SUM(L8:L16)</f>
        <v>1</v>
      </c>
      <c r="M17" s="35" t="s">
        <v>41</v>
      </c>
      <c r="N17" s="35"/>
      <c r="O17" s="36" t="s">
        <v>42</v>
      </c>
      <c r="P17" s="36" t="s">
        <v>43</v>
      </c>
      <c r="Q17" s="37" t="s">
        <v>44</v>
      </c>
    </row>
    <row r="18" customFormat="false" ht="26.25" hidden="false" customHeight="true" outlineLevel="0" collapsed="false">
      <c r="A18" s="38" t="s">
        <v>45</v>
      </c>
      <c r="B18" s="39" t="s">
        <v>46</v>
      </c>
      <c r="C18" s="39"/>
      <c r="D18" s="39"/>
      <c r="E18" s="40" t="s">
        <v>47</v>
      </c>
      <c r="F18" s="40"/>
      <c r="G18" s="41" t="n">
        <f aca="false">G17*100/B17</f>
        <v>88.8888888888889</v>
      </c>
      <c r="H18" s="41" t="n">
        <f aca="false">H17*100/B17</f>
        <v>0</v>
      </c>
      <c r="I18" s="41" t="n">
        <f aca="false">I17*100/B17</f>
        <v>11.1111111111111</v>
      </c>
      <c r="J18" s="42" t="s">
        <v>48</v>
      </c>
      <c r="K18" s="43" t="s">
        <v>49</v>
      </c>
      <c r="L18" s="44"/>
      <c r="M18" s="45"/>
      <c r="N18" s="45"/>
      <c r="O18" s="36"/>
      <c r="P18" s="36"/>
      <c r="Q18" s="37"/>
    </row>
    <row r="19" customFormat="false" ht="37.7" hidden="false" customHeight="true" outlineLevel="0" collapsed="false">
      <c r="A19" s="38"/>
      <c r="B19" s="39"/>
      <c r="C19" s="39"/>
      <c r="D19" s="39"/>
      <c r="E19" s="46" t="s">
        <v>48</v>
      </c>
      <c r="F19" s="43" t="s">
        <v>49</v>
      </c>
      <c r="G19" s="47"/>
      <c r="H19" s="48"/>
      <c r="I19" s="42" t="s">
        <v>50</v>
      </c>
      <c r="J19" s="42"/>
      <c r="K19" s="43"/>
      <c r="L19" s="44"/>
      <c r="M19" s="45"/>
      <c r="N19" s="45"/>
      <c r="O19" s="49" t="n">
        <f aca="false">(F20+F21+F22)*100/B17</f>
        <v>88.8888888888889</v>
      </c>
      <c r="P19" s="49" t="n">
        <f aca="false">(F20+F21)*100/B17</f>
        <v>33.3333333333333</v>
      </c>
      <c r="Q19" s="49" t="n">
        <f aca="false">100*(F20+F21*0.64+F22*0.36+F23*0.16)/B17</f>
        <v>43.1111111111111</v>
      </c>
    </row>
    <row r="20" customFormat="false" ht="43.5" hidden="false" customHeight="true" outlineLevel="0" collapsed="false">
      <c r="A20" s="38"/>
      <c r="B20" s="50" t="s">
        <v>51</v>
      </c>
      <c r="C20" s="50"/>
      <c r="D20" s="50"/>
      <c r="E20" s="34" t="n">
        <f aca="false">COUNTIF(E8:E16,5)</f>
        <v>0</v>
      </c>
      <c r="F20" s="34" t="n">
        <f aca="false">COUNTIF(F8:F16,5)</f>
        <v>0</v>
      </c>
      <c r="G20" s="47"/>
      <c r="H20" s="48"/>
      <c r="I20" s="51" t="s">
        <v>52</v>
      </c>
      <c r="J20" s="51" t="n">
        <f aca="false">E20*100/B4</f>
        <v>0</v>
      </c>
      <c r="K20" s="51" t="n">
        <f aca="false">F20*100/B17</f>
        <v>0</v>
      </c>
      <c r="L20" s="52"/>
      <c r="M20" s="45"/>
      <c r="N20" s="45"/>
      <c r="O20" s="53" t="s">
        <v>53</v>
      </c>
      <c r="P20" s="53" t="s">
        <v>54</v>
      </c>
      <c r="Q20" s="36" t="s">
        <v>55</v>
      </c>
    </row>
    <row r="21" customFormat="false" ht="30" hidden="false" customHeight="true" outlineLevel="0" collapsed="false">
      <c r="A21" s="38"/>
      <c r="B21" s="50" t="s">
        <v>56</v>
      </c>
      <c r="C21" s="50"/>
      <c r="D21" s="50"/>
      <c r="E21" s="34" t="n">
        <f aca="false">COUNTIF(E8:E16,4)</f>
        <v>3</v>
      </c>
      <c r="F21" s="34" t="n">
        <f aca="false">COUNTIF(F8:F16,4)</f>
        <v>3</v>
      </c>
      <c r="G21" s="47"/>
      <c r="H21" s="48"/>
      <c r="I21" s="51" t="s">
        <v>57</v>
      </c>
      <c r="J21" s="51" t="n">
        <f aca="false">E21*100/B4</f>
        <v>33.3333333333333</v>
      </c>
      <c r="K21" s="51" t="n">
        <f aca="false">F21*100/B17</f>
        <v>33.3333333333333</v>
      </c>
      <c r="L21" s="52"/>
      <c r="M21" s="45"/>
      <c r="N21" s="45"/>
      <c r="O21" s="49" t="n">
        <f aca="false">(E20+E21+E22)*100/B4</f>
        <v>100</v>
      </c>
      <c r="P21" s="49" t="n">
        <f aca="false">(E20+E21)*100/B4</f>
        <v>33.3333333333333</v>
      </c>
      <c r="Q21" s="49" t="n">
        <f aca="false">100*(E20+E21*0.64+E22*0.36+E23*0.16)/B4</f>
        <v>45.3333333333333</v>
      </c>
    </row>
    <row r="22" customFormat="false" ht="18.75" hidden="false" customHeight="true" outlineLevel="0" collapsed="false">
      <c r="A22" s="38"/>
      <c r="B22" s="50" t="s">
        <v>58</v>
      </c>
      <c r="C22" s="50"/>
      <c r="D22" s="50"/>
      <c r="E22" s="34" t="n">
        <f aca="false">COUNTIF(E8:E16,3)</f>
        <v>6</v>
      </c>
      <c r="F22" s="34" t="n">
        <f aca="false">COUNTIF(F8:F16,3)</f>
        <v>5</v>
      </c>
      <c r="G22" s="47"/>
      <c r="H22" s="48"/>
      <c r="I22" s="51" t="s">
        <v>59</v>
      </c>
      <c r="J22" s="51" t="n">
        <f aca="false">E22*100/B4</f>
        <v>66.6666666666667</v>
      </c>
      <c r="K22" s="34" t="n">
        <f aca="false">F22*100/B17</f>
        <v>55.5555555555556</v>
      </c>
      <c r="L22" s="52"/>
      <c r="M22" s="45"/>
      <c r="N22" s="45"/>
    </row>
    <row r="23" customFormat="false" ht="18.75" hidden="false" customHeight="true" outlineLevel="0" collapsed="false">
      <c r="A23" s="38"/>
      <c r="B23" s="50" t="s">
        <v>60</v>
      </c>
      <c r="C23" s="50"/>
      <c r="D23" s="50"/>
      <c r="E23" s="34" t="n">
        <f aca="false">COUNTIF(E8:E16,2)</f>
        <v>0</v>
      </c>
      <c r="F23" s="34" t="n">
        <f aca="false">COUNTIF(F8:F16,2)</f>
        <v>1</v>
      </c>
      <c r="G23" s="47"/>
      <c r="H23" s="48"/>
      <c r="I23" s="51" t="s">
        <v>61</v>
      </c>
      <c r="J23" s="51" t="n">
        <f aca="false">E23*100/B4</f>
        <v>0</v>
      </c>
      <c r="K23" s="34" t="n">
        <f aca="false">F23*100/B17</f>
        <v>11.1111111111111</v>
      </c>
      <c r="L23" s="52"/>
      <c r="M23" s="45"/>
      <c r="N23" s="45"/>
    </row>
    <row r="24" customFormat="false" ht="15" hidden="false" customHeight="false" outlineLevel="0" collapsed="false">
      <c r="A24" s="54" t="s">
        <v>62</v>
      </c>
      <c r="B24" s="54"/>
      <c r="C24" s="54"/>
      <c r="D24" s="54"/>
      <c r="E24" s="54"/>
      <c r="F24" s="54"/>
      <c r="G24" s="47"/>
      <c r="H24" s="47"/>
      <c r="I24" s="55"/>
      <c r="J24" s="55"/>
    </row>
    <row r="25" customFormat="false" ht="15" hidden="false" customHeight="false" outlineLevel="0" collapsed="false">
      <c r="A25" s="56"/>
      <c r="B25" s="56"/>
      <c r="C25" s="56"/>
      <c r="D25" s="56"/>
      <c r="E25" s="56"/>
      <c r="F25" s="56"/>
    </row>
    <row r="26" customFormat="false" ht="15" hidden="false" customHeight="false" outlineLevel="0" collapsed="false">
      <c r="A26" s="57" t="s">
        <v>63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customFormat="false" ht="15" hidden="false" customHeight="false" outlineLevel="0" collapsed="false">
      <c r="A27" s="57" t="s">
        <v>64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</row>
    <row r="28" customFormat="false" ht="15" hidden="false" customHeight="false" outlineLevel="0" collapsed="false">
      <c r="A28" s="57" t="s">
        <v>65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</row>
    <row r="29" customFormat="false" ht="15" hidden="false" customHeight="false" outlineLevel="0" collapsed="false">
      <c r="A29" s="58"/>
      <c r="B29" s="58"/>
      <c r="C29" s="58"/>
      <c r="D29" s="58"/>
      <c r="E29" s="58"/>
      <c r="F29" s="58"/>
    </row>
    <row r="30" customFormat="false" ht="30" hidden="false" customHeight="false" outlineLevel="0" collapsed="false">
      <c r="A30" s="59" t="s">
        <v>66</v>
      </c>
      <c r="B30" s="59"/>
      <c r="C30" s="59"/>
      <c r="D30" s="59"/>
      <c r="E30" s="59"/>
      <c r="F30" s="60" t="s">
        <v>67</v>
      </c>
      <c r="G30" s="61"/>
      <c r="H30" s="61"/>
      <c r="I30" s="61"/>
      <c r="J30" s="58"/>
    </row>
    <row r="31" customFormat="false" ht="15" hidden="false" customHeight="false" outlineLevel="0" collapsed="false">
      <c r="A31" s="58"/>
      <c r="B31" s="58"/>
      <c r="C31" s="58"/>
      <c r="D31" s="58"/>
      <c r="E31" s="58"/>
      <c r="F31" s="58"/>
    </row>
    <row r="32" customFormat="false" ht="24" hidden="false" customHeight="true" outlineLevel="0" collapsed="false">
      <c r="B32" s="62" t="s">
        <v>68</v>
      </c>
      <c r="C32" s="62"/>
      <c r="D32" s="62"/>
      <c r="E32" s="62"/>
      <c r="F32" s="62"/>
      <c r="G32" s="62" t="s">
        <v>69</v>
      </c>
      <c r="H32" s="62"/>
      <c r="I32" s="62"/>
      <c r="J32" s="62"/>
      <c r="K32" s="63"/>
      <c r="L32" s="63"/>
      <c r="M32" s="63"/>
    </row>
    <row r="33" customFormat="false" ht="24" hidden="false" customHeight="true" outlineLevel="0" collapsed="false">
      <c r="B33" s="62" t="s">
        <v>70</v>
      </c>
      <c r="C33" s="62"/>
      <c r="D33" s="62"/>
      <c r="E33" s="62"/>
      <c r="F33" s="62"/>
      <c r="G33" s="62"/>
      <c r="H33" s="62"/>
      <c r="I33" s="62"/>
      <c r="J33" s="62"/>
    </row>
    <row r="34" customFormat="false" ht="15.75" hidden="false" customHeight="false" outlineLevel="0" collapsed="false">
      <c r="B34" s="64" t="s">
        <v>71</v>
      </c>
      <c r="C34" s="64"/>
      <c r="D34" s="64"/>
      <c r="E34" s="64"/>
      <c r="F34" s="64"/>
      <c r="G34" s="64"/>
      <c r="H34" s="65"/>
      <c r="I34" s="65"/>
      <c r="J34" s="65"/>
    </row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6:AB24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7:N17"/>
    <mergeCell ref="O17:O18"/>
    <mergeCell ref="P17:P18"/>
    <mergeCell ref="Q17:Q18"/>
    <mergeCell ref="A18:A23"/>
    <mergeCell ref="B18:D19"/>
    <mergeCell ref="E18:F18"/>
    <mergeCell ref="J18:J19"/>
    <mergeCell ref="K18:K19"/>
    <mergeCell ref="L18:L19"/>
    <mergeCell ref="M18:N19"/>
    <mergeCell ref="B20:D20"/>
    <mergeCell ref="M20:N20"/>
    <mergeCell ref="B21:D21"/>
    <mergeCell ref="M21:N21"/>
    <mergeCell ref="B22:D22"/>
    <mergeCell ref="M22:N22"/>
    <mergeCell ref="B23:D23"/>
    <mergeCell ref="M23:N23"/>
    <mergeCell ref="A25:F25"/>
    <mergeCell ref="A26:AB26"/>
    <mergeCell ref="A27:AB27"/>
    <mergeCell ref="A28:AB28"/>
    <mergeCell ref="A30:E30"/>
    <mergeCell ref="B34:G34"/>
  </mergeCells>
  <hyperlinks>
    <hyperlink ref="A30" r:id="rId1" display="https://aujc.ru/onlajn-kalkulyator-dlya-uchitelej/"/>
  </hyperlinks>
  <printOptions headings="false" gridLines="false" gridLinesSet="true" horizontalCentered="false" verticalCentered="false"/>
  <pageMargins left="1.29930555555556" right="0.196527777777778" top="0.669444444444444" bottom="0.0395833333333333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2021-04-23T12:46:15Z</cp:lastPrinted>
  <dcterms:modified xsi:type="dcterms:W3CDTF">2021-04-23T12:46:45Z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